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в МФ СО на согласование\"/>
    </mc:Choice>
  </mc:AlternateContent>
  <xr:revisionPtr revIDLastSave="0" documentId="13_ncr:1_{5375C16B-885A-49A3-A858-7080F81BA409}" xr6:coauthVersionLast="47" xr6:coauthVersionMax="47" xr10:uidLastSave="{00000000-0000-0000-0000-000000000000}"/>
  <bookViews>
    <workbookView xWindow="-120" yWindow="-120" windowWidth="29040" windowHeight="15840" tabRatio="822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Лист1!$11:$12</definedName>
    <definedName name="_xlnm.Print_Area" localSheetId="0">Лист1!$B$1:$F$45</definedName>
  </definedNames>
  <calcPr calcId="181029"/>
</workbook>
</file>

<file path=xl/calcChain.xml><?xml version="1.0" encoding="utf-8"?>
<calcChain xmlns="http://schemas.openxmlformats.org/spreadsheetml/2006/main">
  <c r="E26" i="1" l="1"/>
  <c r="F26" i="1"/>
  <c r="D26" i="1"/>
  <c r="D45" i="1" s="1"/>
  <c r="F45" i="1" l="1"/>
  <c r="E45" i="1" l="1"/>
</calcChain>
</file>

<file path=xl/sharedStrings.xml><?xml version="1.0" encoding="utf-8"?>
<sst xmlns="http://schemas.openxmlformats.org/spreadsheetml/2006/main" count="106" uniqueCount="104">
  <si>
    <t>№ п/п</t>
  </si>
  <si>
    <t>Наименование программы</t>
  </si>
  <si>
    <t>ИТОГО</t>
  </si>
  <si>
    <t>010</t>
  </si>
  <si>
    <t>020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</si>
  <si>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</si>
  <si>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</si>
  <si>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</si>
  <si>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</si>
  <si>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</si>
  <si>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</si>
  <si>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</si>
  <si>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</si>
  <si>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</si>
  <si>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</si>
  <si>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</si>
  <si>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</si>
  <si>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</si>
  <si>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</si>
  <si>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</si>
  <si>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</si>
  <si>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</si>
  <si>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</si>
  <si>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</si>
  <si>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</si>
  <si>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</si>
  <si>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</si>
  <si>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</si>
  <si>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</si>
  <si>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320</t>
  </si>
  <si>
    <t>330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</si>
  <si>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</si>
  <si>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</si>
  <si>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</si>
  <si>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</si>
  <si>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</si>
  <si>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</si>
  <si>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</si>
  <si>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</si>
  <si>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</si>
  <si>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</si>
  <si>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</si>
  <si>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</si>
  <si>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</si>
  <si>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</si>
  <si>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</si>
  <si>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</si>
  <si>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</si>
  <si>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</si>
  <si>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</si>
  <si>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</si>
  <si>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</si>
  <si>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</si>
  <si>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</si>
  <si>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270</t>
  </si>
  <si>
    <t>340</t>
  </si>
  <si>
    <t xml:space="preserve">к решению Думы </t>
  </si>
  <si>
    <r>
      <t>Муниципальная программа «Тольятти - чистый город на 2020-2024 годы</t>
    </r>
    <r>
      <rPr>
        <sz val="12"/>
        <rFont val="Calibri"/>
        <family val="2"/>
        <charset val="204"/>
      </rPr>
      <t>»</t>
    </r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</si>
  <si>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</si>
  <si>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</si>
  <si>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</si>
  <si>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«Молодежь Тольятти на 2021-2030 гг.»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</si>
  <si>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</si>
  <si>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</si>
  <si>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Подпрограммы  «Повышение безопасности дорожного движения на период 2021-2025гг.»                  </t>
  </si>
  <si>
    <t xml:space="preserve">Подпрограмма «Развитие городского пассажирского транспорта в городском округе Тольятти на период 2021-2025гг.» </t>
  </si>
  <si>
    <t>221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</si>
  <si>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</si>
  <si>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r>
      <t>Муниципальная программа «Развитие физической культуры и спорта в городском округе Тольят</t>
    </r>
    <r>
      <rPr>
        <sz val="12"/>
        <color theme="1"/>
        <rFont val="Times New Roman"/>
        <family val="1"/>
        <charset val="204"/>
      </rPr>
      <t>ти на 2022-2026 годы»</t>
    </r>
  </si>
  <si>
    <r>
      <t>Муниципальная программа «Противодействие коррупции в городском округе Толья</t>
    </r>
    <r>
      <rPr>
        <sz val="12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</si>
  <si>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</si>
  <si>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200</t>
  </si>
  <si>
    <t>2025 год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</si>
  <si>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</si>
  <si>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</si>
  <si>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</si>
  <si>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</si>
  <si>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</si>
  <si>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</si>
  <si>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</si>
  <si>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2026 год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</si>
  <si>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</si>
  <si>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</si>
  <si>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2024-2028 годы»</t>
  </si>
  <si>
    <t>Муниципальная программа  «Развитие системы образования городского округа Тольятти на 2021-2027 годы»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</si>
  <si>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гг»  </t>
  </si>
  <si>
    <t>Муниципальная программа  «Профилактика наркомании населения городского округа Тольятти на 2024-2030 годы»</t>
  </si>
  <si>
    <t>Муниципальная программа городского округа Тольятти «Молодой семье - доступное жилье» на 2014-2026 годы</t>
  </si>
  <si>
    <t>(тыс. руб.)</t>
  </si>
  <si>
    <t>Сумма</t>
  </si>
  <si>
    <t>ПЕРЕЧЕНЬ МУНИЦИПАЛЬНЫХ ПРОГРАММ, ПОДЛЕЖАЩИХ ФИНАНСИРОВАНИЮ ИЗ БЮДЖЕТА ГОРОДСКОГО ОКРУГА ТОЛЬЯТТИ, НА 2025 ГОД И ПЛАНОВЫЙ ПЕРИОД 2026 И 2027 ГОДОВ</t>
  </si>
  <si>
    <t>2027 год</t>
  </si>
  <si>
    <t>Муниципальная программа «Укрепление общественного здоровья в городском округе Тольятти» на 2025-2029 годы</t>
  </si>
  <si>
    <t>Муниципальная программа «Тольятти семейный: от традиций к будущему на 2025 - 2030 годы»</t>
  </si>
  <si>
    <t>24.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</si>
  <si>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</si>
  <si>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25.</t>
  </si>
  <si>
    <t>Муниципальная программа «Благоустройство территории городского округа Тольятти на 2025-2030 годы»</t>
  </si>
  <si>
    <t>от __________ № ____</t>
  </si>
  <si>
    <t>26.</t>
  </si>
  <si>
    <t>Муниципальная программа «Формирование современной городской среды на 2018-2030 годы»</t>
  </si>
  <si>
    <t>Приложение 9</t>
  </si>
  <si>
    <t>Приложение 10</t>
  </si>
  <si>
    <t>от 11.12.2024 № 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</si>
</sst>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rgb="FFFFFF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3" tint="0.3999755851924192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5">
    <xf numFmtId="0" fontId="0" fillId="0" borderId="0" xfId="0"/>
    <xf numFmtId="3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3" fontId="4" fillId="2" borderId="0" xfId="0" applyNumberFormat="1" applyFont="1" applyFill="1"/>
    <xf numFmtId="3" fontId="7" fillId="2" borderId="0" xfId="0" applyNumberFormat="1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6" fillId="2" borderId="0" xfId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3" fontId="4" fillId="2" borderId="0" xfId="1" applyNumberFormat="1" applyFont="1" applyFill="1"/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3" fontId="11" fillId="2" borderId="0" xfId="0" applyNumberFormat="1" applyFont="1" applyFill="1"/>
    <xf numFmtId="3" fontId="11" fillId="0" borderId="0" xfId="0" applyNumberFormat="1" applyFont="1"/>
    <xf numFmtId="3" fontId="13" fillId="2" borderId="0" xfId="0" applyNumberFormat="1" applyFont="1" applyFill="1"/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49" fontId="6" fillId="3" borderId="1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/>
    </xf>
    <xf numFmtId="0" fontId="16" fillId="0" borderId="0" xfId="0" applyFont="1" applyAlignment="1">
      <alignment horizontal="right"/>
    </xf>
    <xf numFmtId="49" fontId="6" fillId="2" borderId="4" xfId="0" applyNumberFormat="1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vertical="top"/>
    </xf>
    <xf numFmtId="0" fontId="12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11" fontId="4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/>
    </xf>
    <xf numFmtId="3" fontId="7" fillId="2" borderId="0" xfId="0" applyNumberFormat="1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  <xf numFmtId="3" fontId="14" fillId="2" borderId="0" xfId="0" applyNumberFormat="1" applyFont="1" applyFill="1"/>
    <xf numFmtId="0" fontId="14" fillId="0" borderId="0" xfId="0" applyFont="1"/>
    <xf numFmtId="3" fontId="18" fillId="2" borderId="0" xfId="1" applyNumberFormat="1" applyFont="1" applyFill="1" applyAlignment="1">
      <alignment horizontal="right" wrapText="1"/>
    </xf>
    <xf numFmtId="0" fontId="6" fillId="2" borderId="0" xfId="0" applyFont="1" applyFill="1" applyAlignment="1">
      <alignment vertical="center"/>
    </xf>
    <xf numFmtId="3" fontId="14" fillId="0" borderId="0" xfId="0" applyNumberFormat="1" applyFont="1"/>
    <xf numFmtId="3" fontId="19" fillId="2" borderId="0" xfId="0" applyNumberFormat="1" applyFont="1" applyFill="1"/>
    <xf numFmtId="49" fontId="4" fillId="4" borderId="1" xfId="0" applyNumberFormat="1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center"/>
    </xf>
    <xf numFmtId="0" fontId="18" fillId="2" borderId="0" xfId="0" applyFont="1" applyFill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8" fillId="2" borderId="0" xfId="0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67"/>
  <sheetViews>
    <sheetView showZeros="0" tabSelected="1" view="pageBreakPreview" topLeftCell="B1" zoomScaleSheetLayoutView="100" workbookViewId="0">
      <selection activeCell="C25" sqref="C25"/>
    </sheetView>
  </sheetViews>
  <sheetFormatPr defaultColWidth="9.140625" defaultRowHeight="15" x14ac:dyDescent="0.25"/>
  <cols>
    <col min="1" max="1" width="5.42578125" style="4" hidden="1" customWidth="1"/>
    <col min="2" max="2" width="5.42578125" style="5" customWidth="1"/>
    <col min="3" max="3" width="80" style="2" customWidth="1"/>
    <col min="4" max="4" width="16.28515625" style="9" customWidth="1"/>
    <col min="5" max="5" width="15.5703125" style="2" customWidth="1"/>
    <col min="6" max="6" width="14.85546875" style="2" customWidth="1"/>
    <col min="7" max="7" width="9.140625" style="2"/>
    <col min="8" max="8" width="10.140625" style="2" bestFit="1" customWidth="1"/>
    <col min="9" max="16384" width="9.140625" style="2"/>
  </cols>
  <sheetData>
    <row r="1" spans="1:31" s="9" customFormat="1" ht="16.5" x14ac:dyDescent="0.25">
      <c r="A1" s="41"/>
      <c r="B1" s="59" t="s">
        <v>101</v>
      </c>
      <c r="C1" s="59"/>
      <c r="D1" s="59"/>
      <c r="E1" s="59"/>
      <c r="F1" s="59"/>
    </row>
    <row r="2" spans="1:31" s="9" customFormat="1" ht="16.5" x14ac:dyDescent="0.25">
      <c r="A2" s="41"/>
      <c r="B2" s="59" t="s">
        <v>56</v>
      </c>
      <c r="C2" s="59"/>
      <c r="D2" s="59"/>
      <c r="E2" s="59"/>
      <c r="F2" s="59"/>
    </row>
    <row r="3" spans="1:31" s="9" customFormat="1" ht="12.75" customHeight="1" x14ac:dyDescent="0.25">
      <c r="A3" s="41"/>
      <c r="B3" s="59" t="s">
        <v>98</v>
      </c>
      <c r="C3" s="59"/>
      <c r="D3" s="59"/>
      <c r="E3" s="59"/>
      <c r="F3" s="59"/>
    </row>
    <row r="4" spans="1:31" s="9" customFormat="1" ht="12.75" customHeight="1" x14ac:dyDescent="0.25">
      <c r="A4" s="41"/>
      <c r="B4" s="55"/>
      <c r="C4" s="55"/>
      <c r="D4" s="55"/>
      <c r="E4" s="55"/>
      <c r="F4" s="55"/>
    </row>
    <row r="5" spans="1:31" s="9" customFormat="1" ht="15.75" customHeight="1" x14ac:dyDescent="0.25">
      <c r="A5" s="41"/>
      <c r="B5" s="55"/>
      <c r="C5" s="55"/>
      <c r="D5" s="55"/>
      <c r="E5" s="55"/>
      <c r="F5" s="55" t="s">
        <v>102</v>
      </c>
    </row>
    <row r="6" spans="1:31" s="9" customFormat="1" ht="16.5" x14ac:dyDescent="0.25">
      <c r="A6" s="41"/>
      <c r="B6" s="55"/>
      <c r="C6" s="55"/>
      <c r="D6" s="55"/>
      <c r="E6" s="55"/>
      <c r="F6" s="55" t="s">
        <v>56</v>
      </c>
    </row>
    <row r="7" spans="1:31" s="9" customFormat="1" ht="16.5" x14ac:dyDescent="0.25">
      <c r="A7" s="41"/>
      <c r="B7" s="55"/>
      <c r="C7" s="55"/>
      <c r="D7" s="55"/>
      <c r="E7" s="55"/>
      <c r="F7" s="55" t="s">
        <v>103</v>
      </c>
    </row>
    <row r="8" spans="1:31" s="9" customFormat="1" ht="12.75" customHeight="1" x14ac:dyDescent="0.25">
      <c r="A8" s="41"/>
      <c r="B8" s="55"/>
      <c r="C8" s="55"/>
      <c r="D8" s="55"/>
      <c r="E8" s="55"/>
      <c r="F8" s="55"/>
    </row>
    <row r="9" spans="1:31" s="9" customFormat="1" ht="76.5" customHeight="1" x14ac:dyDescent="0.25">
      <c r="A9" s="60" t="s">
        <v>90</v>
      </c>
      <c r="B9" s="60"/>
      <c r="C9" s="60"/>
      <c r="D9" s="60"/>
      <c r="E9" s="60"/>
      <c r="F9" s="60"/>
    </row>
    <row r="10" spans="1:31" s="9" customFormat="1" ht="13.5" customHeight="1" x14ac:dyDescent="0.25">
      <c r="A10" s="11"/>
      <c r="B10" s="37"/>
      <c r="C10" s="37"/>
      <c r="D10" s="12"/>
      <c r="E10" s="12"/>
      <c r="F10" s="40" t="s">
        <v>88</v>
      </c>
    </row>
    <row r="11" spans="1:31" s="9" customFormat="1" ht="23.25" customHeight="1" x14ac:dyDescent="0.25">
      <c r="A11" s="61"/>
      <c r="B11" s="62" t="s">
        <v>0</v>
      </c>
      <c r="C11" s="62" t="s">
        <v>1</v>
      </c>
      <c r="D11" s="63" t="s">
        <v>89</v>
      </c>
      <c r="E11" s="63"/>
      <c r="F11" s="64"/>
    </row>
    <row r="12" spans="1:31" s="9" customFormat="1" ht="36" customHeight="1" x14ac:dyDescent="0.25">
      <c r="A12" s="61"/>
      <c r="B12" s="62"/>
      <c r="C12" s="62"/>
      <c r="D12" s="22" t="s">
        <v>72</v>
      </c>
      <c r="E12" s="22" t="s">
        <v>80</v>
      </c>
      <c r="F12" s="23" t="s">
        <v>91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spans="1:31" s="9" customFormat="1" ht="17.25" customHeight="1" x14ac:dyDescent="0.25">
      <c r="A13" s="25" t="s">
        <v>3</v>
      </c>
      <c r="B13" s="14" t="s">
        <v>31</v>
      </c>
      <c r="C13" s="31" t="s">
        <v>83</v>
      </c>
      <c r="D13" s="46">
        <v>1586017</v>
      </c>
      <c r="E13" s="46">
        <v>1615591</v>
      </c>
      <c r="F13" s="46">
        <v>1441490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</row>
    <row r="14" spans="1:31" s="9" customFormat="1" ht="31.5" x14ac:dyDescent="0.25">
      <c r="A14" s="25" t="s">
        <v>4</v>
      </c>
      <c r="B14" s="14" t="s">
        <v>32</v>
      </c>
      <c r="C14" s="15" t="s">
        <v>68</v>
      </c>
      <c r="D14" s="46">
        <v>1006689</v>
      </c>
      <c r="E14" s="46">
        <v>992994</v>
      </c>
      <c r="F14" s="46"/>
      <c r="G14" s="13"/>
      <c r="H14" s="16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</row>
    <row r="15" spans="1:31" s="9" customFormat="1" ht="15.75" x14ac:dyDescent="0.25">
      <c r="A15" s="25" t="s">
        <v>5</v>
      </c>
      <c r="B15" s="14" t="s">
        <v>33</v>
      </c>
      <c r="C15" s="15" t="s">
        <v>61</v>
      </c>
      <c r="D15" s="46">
        <v>57925</v>
      </c>
      <c r="E15" s="46">
        <v>57353</v>
      </c>
      <c r="F15" s="46">
        <v>53788</v>
      </c>
    </row>
    <row r="16" spans="1:31" s="9" customFormat="1" ht="31.5" x14ac:dyDescent="0.25">
      <c r="A16" s="35" t="s">
        <v>6</v>
      </c>
      <c r="B16" s="14" t="s">
        <v>34</v>
      </c>
      <c r="C16" s="15" t="s">
        <v>93</v>
      </c>
      <c r="D16" s="46">
        <v>124651</v>
      </c>
      <c r="E16" s="46">
        <v>124791</v>
      </c>
      <c r="F16" s="46">
        <v>119649</v>
      </c>
    </row>
    <row r="17" spans="1:6" s="9" customFormat="1" ht="31.5" x14ac:dyDescent="0.25">
      <c r="A17" s="35" t="s">
        <v>7</v>
      </c>
      <c r="B17" s="14" t="s">
        <v>35</v>
      </c>
      <c r="C17" s="31" t="s">
        <v>86</v>
      </c>
      <c r="D17" s="46">
        <v>1458</v>
      </c>
      <c r="E17" s="46">
        <v>1229</v>
      </c>
      <c r="F17" s="46">
        <v>1229</v>
      </c>
    </row>
    <row r="18" spans="1:6" s="9" customFormat="1" ht="30.75" customHeight="1" x14ac:dyDescent="0.25">
      <c r="A18" s="25" t="s">
        <v>8</v>
      </c>
      <c r="B18" s="14" t="s">
        <v>36</v>
      </c>
      <c r="C18" s="15" t="s">
        <v>84</v>
      </c>
      <c r="D18" s="47">
        <v>4791506</v>
      </c>
      <c r="E18" s="47">
        <v>4459451</v>
      </c>
      <c r="F18" s="47">
        <v>4206633</v>
      </c>
    </row>
    <row r="19" spans="1:6" s="9" customFormat="1" ht="31.5" x14ac:dyDescent="0.25">
      <c r="A19" s="25" t="s">
        <v>9</v>
      </c>
      <c r="B19" s="14" t="s">
        <v>37</v>
      </c>
      <c r="C19" s="33" t="s">
        <v>87</v>
      </c>
      <c r="D19" s="47">
        <v>392671</v>
      </c>
      <c r="E19" s="47">
        <v>397133</v>
      </c>
      <c r="F19" s="47"/>
    </row>
    <row r="20" spans="1:6" s="9" customFormat="1" ht="62.25" customHeight="1" x14ac:dyDescent="0.25">
      <c r="A20" s="25" t="s">
        <v>10</v>
      </c>
      <c r="B20" s="14" t="s">
        <v>38</v>
      </c>
      <c r="C20" s="15" t="s">
        <v>59</v>
      </c>
      <c r="D20" s="47">
        <v>214472</v>
      </c>
      <c r="E20" s="47"/>
      <c r="F20" s="47"/>
    </row>
    <row r="21" spans="1:6" s="9" customFormat="1" ht="33" customHeight="1" x14ac:dyDescent="0.25">
      <c r="A21" s="25" t="s">
        <v>11</v>
      </c>
      <c r="B21" s="14" t="s">
        <v>39</v>
      </c>
      <c r="C21" s="31" t="s">
        <v>76</v>
      </c>
      <c r="D21" s="47">
        <v>29906</v>
      </c>
      <c r="E21" s="47">
        <v>31310</v>
      </c>
      <c r="F21" s="47">
        <v>31654</v>
      </c>
    </row>
    <row r="22" spans="1:6" s="9" customFormat="1" ht="35.25" customHeight="1" x14ac:dyDescent="0.25">
      <c r="A22" s="25" t="s">
        <v>12</v>
      </c>
      <c r="B22" s="14" t="s">
        <v>40</v>
      </c>
      <c r="C22" s="15" t="s">
        <v>67</v>
      </c>
      <c r="D22" s="46">
        <v>363264</v>
      </c>
      <c r="E22" s="46">
        <v>366595</v>
      </c>
      <c r="F22" s="46"/>
    </row>
    <row r="23" spans="1:6" s="9" customFormat="1" ht="33" customHeight="1" x14ac:dyDescent="0.25">
      <c r="A23" s="25" t="s">
        <v>13</v>
      </c>
      <c r="B23" s="14" t="s">
        <v>41</v>
      </c>
      <c r="C23" s="31" t="s">
        <v>75</v>
      </c>
      <c r="D23" s="46">
        <v>52738</v>
      </c>
      <c r="E23" s="46">
        <v>56697</v>
      </c>
      <c r="F23" s="46">
        <v>66618</v>
      </c>
    </row>
    <row r="24" spans="1:6" s="9" customFormat="1" ht="15.75" hidden="1" x14ac:dyDescent="0.25">
      <c r="A24" s="25" t="s">
        <v>14</v>
      </c>
      <c r="B24" s="45" t="s">
        <v>42</v>
      </c>
      <c r="C24" s="44" t="s">
        <v>57</v>
      </c>
      <c r="D24" s="48"/>
      <c r="E24" s="48"/>
      <c r="F24" s="48"/>
    </row>
    <row r="25" spans="1:6" s="9" customFormat="1" ht="31.5" x14ac:dyDescent="0.25">
      <c r="A25" s="25" t="s">
        <v>15</v>
      </c>
      <c r="B25" s="14" t="s">
        <v>42</v>
      </c>
      <c r="C25" s="31" t="s">
        <v>82</v>
      </c>
      <c r="D25" s="47">
        <v>24415</v>
      </c>
      <c r="E25" s="47">
        <v>18462</v>
      </c>
      <c r="F25" s="47">
        <v>19200</v>
      </c>
    </row>
    <row r="26" spans="1:6" s="9" customFormat="1" ht="31.5" customHeight="1" x14ac:dyDescent="0.25">
      <c r="A26" s="25" t="s">
        <v>16</v>
      </c>
      <c r="B26" s="14" t="s">
        <v>43</v>
      </c>
      <c r="C26" s="15" t="s">
        <v>62</v>
      </c>
      <c r="D26" s="46">
        <f>D27+D28+D29+D30</f>
        <v>4924997</v>
      </c>
      <c r="E26" s="46">
        <f t="shared" ref="E26:F26" si="0">E27+E28+E29+E30</f>
        <v>0</v>
      </c>
      <c r="F26" s="46">
        <f t="shared" si="0"/>
        <v>0</v>
      </c>
    </row>
    <row r="27" spans="1:6" s="9" customFormat="1" ht="30" x14ac:dyDescent="0.25">
      <c r="A27" s="25" t="s">
        <v>17</v>
      </c>
      <c r="B27" s="56"/>
      <c r="C27" s="17" t="s">
        <v>63</v>
      </c>
      <c r="D27" s="49">
        <v>611943</v>
      </c>
      <c r="E27" s="49"/>
      <c r="F27" s="49"/>
    </row>
    <row r="28" spans="1:6" s="9" customFormat="1" ht="29.25" customHeight="1" x14ac:dyDescent="0.25">
      <c r="A28" s="27" t="s">
        <v>18</v>
      </c>
      <c r="B28" s="57"/>
      <c r="C28" s="17" t="s">
        <v>65</v>
      </c>
      <c r="D28" s="50">
        <v>2290717</v>
      </c>
      <c r="E28" s="49"/>
      <c r="F28" s="49"/>
    </row>
    <row r="29" spans="1:6" s="9" customFormat="1" ht="30" customHeight="1" x14ac:dyDescent="0.25">
      <c r="A29" s="26" t="s">
        <v>19</v>
      </c>
      <c r="B29" s="57"/>
      <c r="C29" s="17" t="s">
        <v>85</v>
      </c>
      <c r="D29" s="50">
        <v>1811393</v>
      </c>
      <c r="E29" s="49"/>
      <c r="F29" s="49"/>
    </row>
    <row r="30" spans="1:6" s="9" customFormat="1" ht="30" customHeight="1" x14ac:dyDescent="0.25">
      <c r="A30" s="27" t="s">
        <v>20</v>
      </c>
      <c r="B30" s="58"/>
      <c r="C30" s="17" t="s">
        <v>64</v>
      </c>
      <c r="D30" s="50">
        <v>210944</v>
      </c>
      <c r="E30" s="49"/>
      <c r="F30" s="49"/>
    </row>
    <row r="31" spans="1:6" s="9" customFormat="1" ht="31.5" customHeight="1" x14ac:dyDescent="0.25">
      <c r="A31" s="25" t="s">
        <v>21</v>
      </c>
      <c r="B31" s="14" t="s">
        <v>44</v>
      </c>
      <c r="C31" s="15" t="s">
        <v>95</v>
      </c>
      <c r="D31" s="47">
        <v>121345</v>
      </c>
      <c r="E31" s="47">
        <v>112278</v>
      </c>
      <c r="F31" s="47">
        <v>111444</v>
      </c>
    </row>
    <row r="32" spans="1:6" s="9" customFormat="1" ht="31.5" x14ac:dyDescent="0.25">
      <c r="A32" s="25" t="s">
        <v>22</v>
      </c>
      <c r="B32" s="14" t="s">
        <v>45</v>
      </c>
      <c r="C32" s="15" t="s">
        <v>69</v>
      </c>
      <c r="D32" s="47">
        <v>181</v>
      </c>
      <c r="E32" s="47">
        <v>181</v>
      </c>
      <c r="F32" s="47"/>
    </row>
    <row r="33" spans="1:11" s="9" customFormat="1" ht="30" customHeight="1" x14ac:dyDescent="0.25">
      <c r="A33" s="25" t="s">
        <v>71</v>
      </c>
      <c r="B33" s="14" t="s">
        <v>46</v>
      </c>
      <c r="C33" s="15" t="s">
        <v>92</v>
      </c>
      <c r="D33" s="47">
        <v>22841</v>
      </c>
      <c r="E33" s="47">
        <v>22841</v>
      </c>
      <c r="F33" s="47">
        <v>22841</v>
      </c>
    </row>
    <row r="34" spans="1:11" s="9" customFormat="1" ht="33" customHeight="1" x14ac:dyDescent="0.25">
      <c r="A34" s="25" t="s">
        <v>23</v>
      </c>
      <c r="B34" s="14" t="s">
        <v>47</v>
      </c>
      <c r="C34" s="31" t="s">
        <v>73</v>
      </c>
      <c r="D34" s="47">
        <v>1774821</v>
      </c>
      <c r="E34" s="47">
        <v>1756752</v>
      </c>
      <c r="F34" s="47">
        <v>1753756</v>
      </c>
      <c r="I34" s="8"/>
      <c r="K34" s="8"/>
    </row>
    <row r="35" spans="1:11" s="9" customFormat="1" ht="30.75" customHeight="1" x14ac:dyDescent="0.25">
      <c r="A35" s="29" t="s">
        <v>66</v>
      </c>
      <c r="B35" s="30"/>
      <c r="C35" s="32" t="s">
        <v>74</v>
      </c>
      <c r="D35" s="51">
        <v>1280</v>
      </c>
      <c r="E35" s="51">
        <v>1280</v>
      </c>
      <c r="F35" s="51">
        <v>1280</v>
      </c>
    </row>
    <row r="36" spans="1:11" s="9" customFormat="1" ht="31.5" customHeight="1" x14ac:dyDescent="0.25">
      <c r="A36" s="25" t="s">
        <v>24</v>
      </c>
      <c r="B36" s="14" t="s">
        <v>48</v>
      </c>
      <c r="C36" s="31" t="s">
        <v>81</v>
      </c>
      <c r="D36" s="47">
        <v>65594</v>
      </c>
      <c r="E36" s="47">
        <v>62536</v>
      </c>
      <c r="F36" s="47">
        <v>64999</v>
      </c>
    </row>
    <row r="37" spans="1:11" s="9" customFormat="1" ht="31.5" customHeight="1" x14ac:dyDescent="0.25">
      <c r="A37" s="25" t="s">
        <v>25</v>
      </c>
      <c r="B37" s="14" t="s">
        <v>49</v>
      </c>
      <c r="C37" s="15" t="s">
        <v>70</v>
      </c>
      <c r="D37" s="47">
        <v>99967</v>
      </c>
      <c r="E37" s="47">
        <v>111910</v>
      </c>
      <c r="F37" s="47"/>
    </row>
    <row r="38" spans="1:11" s="9" customFormat="1" ht="31.5" x14ac:dyDescent="0.25">
      <c r="A38" s="25" t="s">
        <v>26</v>
      </c>
      <c r="B38" s="14" t="s">
        <v>50</v>
      </c>
      <c r="C38" s="15" t="s">
        <v>60</v>
      </c>
      <c r="D38" s="47">
        <v>8617</v>
      </c>
      <c r="E38" s="47">
        <v>2417</v>
      </c>
      <c r="F38" s="47">
        <v>2417</v>
      </c>
    </row>
    <row r="39" spans="1:11" s="9" customFormat="1" ht="31.5" x14ac:dyDescent="0.25">
      <c r="A39" s="35" t="s">
        <v>54</v>
      </c>
      <c r="B39" s="14" t="s">
        <v>51</v>
      </c>
      <c r="C39" s="15" t="s">
        <v>77</v>
      </c>
      <c r="D39" s="47">
        <v>1074</v>
      </c>
      <c r="E39" s="47">
        <v>1074</v>
      </c>
      <c r="F39" s="47"/>
    </row>
    <row r="40" spans="1:11" s="9" customFormat="1" ht="69" customHeight="1" x14ac:dyDescent="0.25">
      <c r="A40" s="25" t="s">
        <v>27</v>
      </c>
      <c r="B40" s="14" t="s">
        <v>52</v>
      </c>
      <c r="C40" s="34" t="s">
        <v>58</v>
      </c>
      <c r="D40" s="46">
        <v>65451</v>
      </c>
      <c r="E40" s="46">
        <v>40864</v>
      </c>
      <c r="F40" s="46">
        <v>40675</v>
      </c>
    </row>
    <row r="41" spans="1:11" s="9" customFormat="1" ht="33.75" customHeight="1" x14ac:dyDescent="0.25">
      <c r="A41" s="25" t="s">
        <v>28</v>
      </c>
      <c r="B41" s="14" t="s">
        <v>53</v>
      </c>
      <c r="C41" s="31" t="s">
        <v>78</v>
      </c>
      <c r="D41" s="46">
        <v>15640</v>
      </c>
      <c r="E41" s="46">
        <v>15640</v>
      </c>
      <c r="F41" s="46">
        <v>15640</v>
      </c>
    </row>
    <row r="42" spans="1:11" s="9" customFormat="1" ht="32.25" customHeight="1" x14ac:dyDescent="0.25">
      <c r="A42" s="25" t="s">
        <v>29</v>
      </c>
      <c r="B42" s="14" t="s">
        <v>94</v>
      </c>
      <c r="C42" s="31" t="s">
        <v>79</v>
      </c>
      <c r="D42" s="47">
        <v>612640</v>
      </c>
      <c r="E42" s="47">
        <v>634971</v>
      </c>
      <c r="F42" s="47">
        <v>670636</v>
      </c>
    </row>
    <row r="43" spans="1:11" s="9" customFormat="1" ht="36" customHeight="1" x14ac:dyDescent="0.25">
      <c r="A43" s="25" t="s">
        <v>30</v>
      </c>
      <c r="B43" s="14" t="s">
        <v>96</v>
      </c>
      <c r="C43" s="15" t="s">
        <v>97</v>
      </c>
      <c r="D43" s="47">
        <v>1392404</v>
      </c>
      <c r="E43" s="47">
        <v>1171105</v>
      </c>
      <c r="F43" s="47">
        <v>1440373</v>
      </c>
    </row>
    <row r="44" spans="1:11" s="9" customFormat="1" ht="31.5" x14ac:dyDescent="0.25">
      <c r="A44" s="25" t="s">
        <v>55</v>
      </c>
      <c r="B44" s="14" t="s">
        <v>99</v>
      </c>
      <c r="C44" s="15" t="s">
        <v>100</v>
      </c>
      <c r="D44" s="47">
        <v>193335</v>
      </c>
      <c r="E44" s="47"/>
      <c r="F44" s="47"/>
    </row>
    <row r="45" spans="1:11" s="9" customFormat="1" ht="15.75" customHeight="1" x14ac:dyDescent="0.25">
      <c r="A45" s="52"/>
      <c r="B45" s="18"/>
      <c r="C45" s="53" t="s">
        <v>2</v>
      </c>
      <c r="D45" s="54">
        <f>D13+D14+D15+D16+D17+D18+D19+D20+D21+D22+D23+D24+D25+D26+D31+D32+D33+D34+D36+D37+D38+D40+D41+D42+D43+D39+D44</f>
        <v>17944619</v>
      </c>
      <c r="E45" s="54">
        <f>E13+E14+E15+E16+E17+E18+E19+E20+E21+E22+E23+E24+E25+E26+E31+E32+E33+E34+E36+E37+E38+E40+E41+E42+E43+E39+E44</f>
        <v>12054175</v>
      </c>
      <c r="F45" s="54">
        <f>F13+F14+F15+F16+F17+F18+F19+F20+F21+F22+F23+F24+F25+F26+F31+F32+F33+F34+F36+F37+F38+F40+F41+F42+F43+F39+F44</f>
        <v>10063042</v>
      </c>
    </row>
    <row r="46" spans="1:11" ht="15.75" x14ac:dyDescent="0.25">
      <c r="C46" s="6"/>
      <c r="D46" s="7"/>
      <c r="E46" s="1"/>
      <c r="F46" s="1"/>
    </row>
    <row r="47" spans="1:11" x14ac:dyDescent="0.25">
      <c r="C47" s="6"/>
      <c r="D47" s="8"/>
      <c r="E47" s="8"/>
      <c r="F47" s="3"/>
    </row>
    <row r="48" spans="1:11" x14ac:dyDescent="0.25">
      <c r="C48" s="10"/>
      <c r="D48" s="36"/>
      <c r="E48" s="3"/>
      <c r="F48" s="3"/>
    </row>
    <row r="49" spans="3:6" x14ac:dyDescent="0.25">
      <c r="C49" s="10"/>
      <c r="D49" s="38"/>
      <c r="E49" s="38"/>
      <c r="F49" s="42"/>
    </row>
    <row r="50" spans="3:6" x14ac:dyDescent="0.25">
      <c r="C50" s="28"/>
      <c r="D50" s="43"/>
      <c r="E50" s="43"/>
      <c r="F50" s="43"/>
    </row>
    <row r="51" spans="3:6" x14ac:dyDescent="0.25">
      <c r="C51" s="6"/>
      <c r="D51" s="8"/>
      <c r="E51" s="8"/>
      <c r="F51" s="8"/>
    </row>
    <row r="52" spans="3:6" x14ac:dyDescent="0.25">
      <c r="C52" s="6"/>
      <c r="D52" s="38"/>
      <c r="E52" s="38"/>
      <c r="F52" s="38"/>
    </row>
    <row r="53" spans="3:6" x14ac:dyDescent="0.25">
      <c r="C53" s="24"/>
      <c r="D53" s="19"/>
      <c r="E53" s="20"/>
      <c r="F53" s="20"/>
    </row>
    <row r="54" spans="3:6" x14ac:dyDescent="0.25">
      <c r="D54" s="8"/>
      <c r="E54" s="8"/>
      <c r="F54" s="8"/>
    </row>
    <row r="55" spans="3:6" x14ac:dyDescent="0.25">
      <c r="C55" s="6"/>
      <c r="D55" s="21"/>
      <c r="E55" s="21"/>
      <c r="F55" s="21"/>
    </row>
    <row r="56" spans="3:6" x14ac:dyDescent="0.25">
      <c r="D56" s="8"/>
      <c r="E56" s="3"/>
      <c r="F56" s="3"/>
    </row>
    <row r="57" spans="3:6" x14ac:dyDescent="0.25">
      <c r="D57" s="8"/>
      <c r="E57" s="3"/>
      <c r="F57" s="3"/>
    </row>
    <row r="58" spans="3:6" x14ac:dyDescent="0.25">
      <c r="D58" s="8"/>
      <c r="E58" s="3"/>
      <c r="F58" s="3"/>
    </row>
    <row r="59" spans="3:6" x14ac:dyDescent="0.25">
      <c r="D59" s="8"/>
      <c r="E59" s="3"/>
      <c r="F59" s="3"/>
    </row>
    <row r="60" spans="3:6" x14ac:dyDescent="0.25">
      <c r="C60" s="39"/>
    </row>
    <row r="61" spans="3:6" x14ac:dyDescent="0.25">
      <c r="C61" s="39"/>
    </row>
    <row r="62" spans="3:6" x14ac:dyDescent="0.25">
      <c r="C62" s="39"/>
    </row>
    <row r="66" spans="4:4" x14ac:dyDescent="0.25">
      <c r="D66" s="8"/>
    </row>
    <row r="67" spans="4:4" x14ac:dyDescent="0.25">
      <c r="D67" s="8"/>
    </row>
  </sheetData>
  <mergeCells count="9">
    <mergeCell ref="B27:B30"/>
    <mergeCell ref="B1:F1"/>
    <mergeCell ref="B2:F2"/>
    <mergeCell ref="B3:F3"/>
    <mergeCell ref="A9:F9"/>
    <mergeCell ref="A11:A12"/>
    <mergeCell ref="B11:B12"/>
    <mergeCell ref="C11:C12"/>
    <mergeCell ref="D11:F11"/>
  </mergeCells>
  <pageMargins left="0.62992125984251968" right="0" top="0.35433070866141736" bottom="0.31496062992125984" header="0.15748031496062992" footer="0.31496062992125984"/>
  <pageSetup paperSize="9" scale="72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6" sqref="E6:E11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Тананыкина Анна Викторовна</cp:lastModifiedBy>
  <cp:lastPrinted>2025-01-29T08:30:14Z</cp:lastPrinted>
  <dcterms:created xsi:type="dcterms:W3CDTF">2015-09-30T07:41:26Z</dcterms:created>
  <dcterms:modified xsi:type="dcterms:W3CDTF">2025-01-29T08:30:22Z</dcterms:modified>
</cp:coreProperties>
</file>